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Стиральный порошок" sheetId="2" r:id="rId1"/>
  </sheet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87" i="2" l="1"/>
  <c r="D87" i="2"/>
  <c r="C88" i="2"/>
  <c r="B88" i="2"/>
  <c r="B87" i="2"/>
  <c r="C87" i="2"/>
  <c r="D86" i="2"/>
  <c r="D3" i="2" l="1"/>
  <c r="D84" i="2" l="1"/>
  <c r="D85" i="2" l="1"/>
  <c r="D83" i="2"/>
  <c r="D60" i="2" l="1"/>
  <c r="D8" i="2" l="1"/>
  <c r="D5" i="2"/>
  <c r="D4" i="2"/>
  <c r="D6" i="2"/>
  <c r="D7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</calcChain>
</file>

<file path=xl/sharedStrings.xml><?xml version="1.0" encoding="utf-8"?>
<sst xmlns="http://schemas.openxmlformats.org/spreadsheetml/2006/main" count="10" uniqueCount="10">
  <si>
    <t>Сумма</t>
  </si>
  <si>
    <t>Выделено на ОУ</t>
  </si>
  <si>
    <t>№ ГБДОУ</t>
  </si>
  <si>
    <t>Стиральный порошок (уп. 20 кг.)</t>
  </si>
  <si>
    <t>Стиральный порошок (уп. 4 кг.)</t>
  </si>
  <si>
    <t>Викторова Юлия Алексеевна</t>
  </si>
  <si>
    <t>tupulia@mail.ru</t>
  </si>
  <si>
    <t>ГБДОУ №111</t>
  </si>
  <si>
    <t>Контакты организатора</t>
  </si>
  <si>
    <t>8(981)711-5123; 618-78-92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</si>
</sst>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5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Calibri Light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6"/>
      <color theme="1"/>
      <name val="Times New Roman"/>
      <family val="1"/>
      <charset val="204"/>
    </font>
    <font>
      <u/>
      <sz val="16"/>
      <color theme="10"/>
      <name val="Times New Roman"/>
      <family val="1"/>
      <charset val="204"/>
    </font>
    <font>
      <sz val="14"/>
      <name val="еш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8" fillId="0" borderId="0" applyFont="0" applyFill="0" applyBorder="0" applyAlignment="0" applyProtection="0"/>
    <xf numFmtId="0" fontId="9" fillId="0" borderId="0" applyNumberFormat="0" applyFill="0" applyBorder="0" applyAlignment="0" applyProtection="0"/>
  </cellStyleXfs>
  <cellXfs count="49">
    <xf numFmtId="0" fontId="0" fillId="0" borderId="0" xfId="0"/>
    <xf numFmtId="0" fontId="0" fillId="0" borderId="0" xfId="0" applyAlignment="1">
      <alignment wrapText="1"/>
    </xf>
    <xf numFmtId="0" fontId="5" fillId="0" borderId="0" xfId="0" applyFont="1"/>
    <xf numFmtId="0" fontId="4" fillId="0" borderId="8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wrapText="1"/>
    </xf>
    <xf numFmtId="0" fontId="0" fillId="0" borderId="0" xfId="0" applyNumberFormat="1" applyBorder="1"/>
    <xf numFmtId="0" fontId="2" fillId="0" borderId="0" xfId="0" applyNumberFormat="1" applyFont="1" applyAlignment="1">
      <alignment horizontal="center" wrapText="1"/>
    </xf>
    <xf numFmtId="0" fontId="3" fillId="0" borderId="12" xfId="0" applyNumberFormat="1" applyFont="1" applyBorder="1" applyAlignment="1">
      <alignment horizontal="center" wrapText="1"/>
    </xf>
    <xf numFmtId="0" fontId="3" fillId="2" borderId="12" xfId="0" applyNumberFormat="1" applyFont="1" applyFill="1" applyBorder="1" applyAlignment="1">
      <alignment horizontal="center" wrapText="1"/>
    </xf>
    <xf numFmtId="0" fontId="3" fillId="0" borderId="13" xfId="0" applyNumberFormat="1" applyFont="1" applyBorder="1" applyAlignment="1">
      <alignment horizontal="center" wrapText="1"/>
    </xf>
    <xf numFmtId="0" fontId="10" fillId="2" borderId="0" xfId="0" applyNumberFormat="1" applyFont="1" applyFill="1" applyBorder="1"/>
    <xf numFmtId="0" fontId="11" fillId="2" borderId="0" xfId="2" applyNumberFormat="1" applyFont="1" applyFill="1" applyBorder="1"/>
    <xf numFmtId="43" fontId="3" fillId="0" borderId="13" xfId="1" applyFont="1" applyBorder="1"/>
    <xf numFmtId="43" fontId="3" fillId="0" borderId="5" xfId="1" applyFont="1" applyBorder="1"/>
    <xf numFmtId="43" fontId="3" fillId="2" borderId="12" xfId="1" applyFont="1" applyFill="1" applyBorder="1"/>
    <xf numFmtId="43" fontId="3" fillId="2" borderId="2" xfId="1" applyFont="1" applyFill="1" applyBorder="1"/>
    <xf numFmtId="43" fontId="3" fillId="0" borderId="12" xfId="1" applyFont="1" applyBorder="1"/>
    <xf numFmtId="43" fontId="3" fillId="0" borderId="2" xfId="1" applyFont="1" applyBorder="1"/>
    <xf numFmtId="43" fontId="5" fillId="0" borderId="0" xfId="1" applyFont="1" applyAlignment="1">
      <alignment horizontal="center" wrapText="1"/>
    </xf>
    <xf numFmtId="43" fontId="6" fillId="0" borderId="0" xfId="1" applyFont="1"/>
    <xf numFmtId="43" fontId="0" fillId="0" borderId="0" xfId="1" applyFont="1"/>
    <xf numFmtId="0" fontId="12" fillId="0" borderId="6" xfId="0" applyNumberFormat="1" applyFont="1" applyFill="1" applyBorder="1" applyAlignment="1">
      <alignment horizontal="center" vertical="center" wrapText="1"/>
    </xf>
    <xf numFmtId="0" fontId="13" fillId="0" borderId="0" xfId="0" applyFont="1"/>
    <xf numFmtId="0" fontId="14" fillId="0" borderId="6" xfId="2" applyNumberFormat="1" applyFont="1" applyBorder="1" applyAlignment="1">
      <alignment horizontal="center" vertical="center" wrapText="1"/>
    </xf>
    <xf numFmtId="0" fontId="14" fillId="0" borderId="10" xfId="2" applyNumberFormat="1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43" fontId="3" fillId="0" borderId="4" xfId="1" applyFont="1" applyBorder="1" applyAlignment="1">
      <alignment horizontal="center" vertical="center"/>
    </xf>
    <xf numFmtId="43" fontId="3" fillId="0" borderId="5" xfId="1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 wrapText="1"/>
    </xf>
    <xf numFmtId="43" fontId="1" fillId="3" borderId="16" xfId="1" applyFont="1" applyFill="1" applyBorder="1" applyAlignment="1">
      <alignment horizontal="center" vertical="center"/>
    </xf>
    <xf numFmtId="43" fontId="1" fillId="3" borderId="18" xfId="1" applyFont="1" applyFill="1" applyBorder="1" applyAlignment="1">
      <alignment horizontal="center" vertical="center"/>
    </xf>
    <xf numFmtId="43" fontId="3" fillId="0" borderId="19" xfId="1" applyFont="1" applyBorder="1" applyAlignment="1">
      <alignment horizontal="center" vertical="center"/>
    </xf>
    <xf numFmtId="43" fontId="3" fillId="0" borderId="17" xfId="1" applyFont="1" applyBorder="1" applyAlignment="1">
      <alignment horizontal="center" vertical="center"/>
    </xf>
    <xf numFmtId="0" fontId="7" fillId="2" borderId="1" xfId="0" applyNumberFormat="1" applyFont="1" applyFill="1" applyBorder="1" applyAlignment="1">
      <alignment horizontal="center" wrapText="1"/>
    </xf>
    <xf numFmtId="0" fontId="7" fillId="0" borderId="1" xfId="0" applyNumberFormat="1" applyFont="1" applyFill="1" applyBorder="1" applyAlignment="1">
      <alignment horizontal="center" wrapText="1"/>
    </xf>
    <xf numFmtId="0" fontId="3" fillId="0" borderId="12" xfId="0" applyNumberFormat="1" applyFont="1" applyFill="1" applyBorder="1" applyAlignment="1">
      <alignment horizontal="center" wrapText="1"/>
    </xf>
    <xf numFmtId="43" fontId="3" fillId="0" borderId="12" xfId="1" applyFont="1" applyFill="1" applyBorder="1"/>
    <xf numFmtId="43" fontId="3" fillId="0" borderId="2" xfId="1" applyFont="1" applyFill="1" applyBorder="1"/>
    <xf numFmtId="0" fontId="4" fillId="2" borderId="9" xfId="0" applyFont="1" applyFill="1" applyBorder="1" applyAlignment="1">
      <alignment horizontal="center" vertical="center" wrapText="1"/>
    </xf>
    <xf numFmtId="0" fontId="7" fillId="2" borderId="11" xfId="0" applyNumberFormat="1" applyFont="1" applyFill="1" applyBorder="1" applyAlignment="1">
      <alignment horizontal="center" wrapText="1"/>
    </xf>
    <xf numFmtId="0" fontId="3" fillId="2" borderId="14" xfId="0" applyNumberFormat="1" applyFont="1" applyFill="1" applyBorder="1" applyAlignment="1">
      <alignment horizontal="center" wrapText="1"/>
    </xf>
    <xf numFmtId="43" fontId="3" fillId="2" borderId="3" xfId="1" applyFont="1" applyFill="1" applyBorder="1"/>
    <xf numFmtId="43" fontId="3" fillId="2" borderId="14" xfId="1" applyFont="1" applyFill="1" applyBorder="1"/>
    <xf numFmtId="43" fontId="0" fillId="0" borderId="0" xfId="0" applyNumberFormat="1" applyBorder="1"/>
    <xf numFmtId="43" fontId="2" fillId="0" borderId="0" xfId="0" applyNumberFormat="1" applyFont="1" applyAlignment="1">
      <alignment horizontal="center" wrapText="1"/>
    </xf>
  </cellXfs>
  <cellStyles count="3">
    <cellStyle name="Гиперссылка" xfId="2" builtinId="8"/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komus.ru/katalog/khozyajstvennye-tovary/bytovaya-khimiya/stiralnye-poroshki-i-konditsionery/poroshok-avtomat/stiralnyj-poroshok-aist-dlya-tsvetnogo-i-belogo-belya-nejtralnaya-otdushka-4-kg-/p/452346/" TargetMode="External"/><Relationship Id="rId2" Type="http://schemas.openxmlformats.org/officeDocument/2006/relationships/hyperlink" Target="https://www.komus.ru/katalog/khozyajstvennye-tovary/bytovaya-khimiya/stiralnye-poroshki-i-konditsionery/poroshok-avtomat/poroshok-stiralnyj-avtomat-aist-profi-standart-dlya-tsvetnogo-i-belogo-belya-20-kg/p/561479/" TargetMode="External"/><Relationship Id="rId1" Type="http://schemas.openxmlformats.org/officeDocument/2006/relationships/hyperlink" Target="mailto:tupulia@mail.ru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tabSelected="1" workbookViewId="0">
      <pane xSplit="1" ySplit="2" topLeftCell="B3" activePane="bottomRight" state="frozen"/>
      <selection pane="topRight" activeCell="B1" sqref="B1"/>
      <selection pane="bottomLeft" activeCell="A3" sqref="A3"/>
      <selection pane="bottomRight" activeCell="C7" sqref="C7"/>
    </sheetView>
  </sheetViews>
  <sheetFormatPr defaultRowHeight="15"/>
  <cols>
    <col min="1" max="1" width="12.5703125" customWidth="1"/>
    <col min="2" max="2" width="38.5703125" style="9" customWidth="1"/>
    <col min="3" max="3" width="48.42578125" style="10" customWidth="1"/>
    <col min="4" max="4" width="16.7109375" style="24" customWidth="1"/>
    <col min="5" max="5" width="20" style="24" customWidth="1"/>
    <col min="6" max="6" width="133.42578125" customWidth="1"/>
  </cols>
  <sheetData>
    <row r="1" spans="1:10" s="1" customFormat="1" ht="60" customHeight="1">
      <c r="A1" s="29" t="s">
        <v>2</v>
      </c>
      <c r="B1" s="27" t="s">
        <v>4</v>
      </c>
      <c r="C1" s="28" t="s">
        <v>3</v>
      </c>
      <c r="D1" s="30" t="s">
        <v>0</v>
      </c>
      <c r="E1" s="31" t="s">
        <v>1</v>
      </c>
    </row>
    <row r="2" spans="1:10" ht="21.75" customHeight="1" thickBot="1">
      <c r="A2" s="32"/>
      <c r="B2" s="33">
        <v>435</v>
      </c>
      <c r="C2" s="34">
        <v>1520</v>
      </c>
      <c r="D2" s="35"/>
      <c r="E2" s="36"/>
    </row>
    <row r="3" spans="1:10" ht="18.75">
      <c r="A3" s="5">
        <v>1</v>
      </c>
      <c r="B3" s="25"/>
      <c r="C3" s="13"/>
      <c r="D3" s="16">
        <f>SUMPRODUCT($B$2:$C$2,B3:C3)</f>
        <v>0</v>
      </c>
      <c r="E3" s="17">
        <v>65340</v>
      </c>
    </row>
    <row r="4" spans="1:10" ht="18.75">
      <c r="A4" s="4">
        <v>3</v>
      </c>
      <c r="B4" s="6"/>
      <c r="C4" s="12"/>
      <c r="D4" s="18">
        <f t="shared" ref="D4:D67" si="0">SUMPRODUCT($B$2:$C$2,B4:C4)</f>
        <v>0</v>
      </c>
      <c r="E4" s="19">
        <v>29700</v>
      </c>
    </row>
    <row r="5" spans="1:10" ht="18.75">
      <c r="A5" s="3">
        <v>4</v>
      </c>
      <c r="B5" s="7"/>
      <c r="C5" s="11"/>
      <c r="D5" s="20">
        <f>SUMPRODUCT($B$2:$C$2,B5:C5)</f>
        <v>0</v>
      </c>
      <c r="E5" s="21">
        <v>35640</v>
      </c>
    </row>
    <row r="6" spans="1:10" ht="18.75">
      <c r="A6" s="4">
        <v>5</v>
      </c>
      <c r="B6" s="6"/>
      <c r="C6" s="12"/>
      <c r="D6" s="18">
        <f t="shared" si="0"/>
        <v>0</v>
      </c>
      <c r="E6" s="19">
        <v>47520</v>
      </c>
    </row>
    <row r="7" spans="1:10" ht="18.75">
      <c r="A7" s="3">
        <v>11</v>
      </c>
      <c r="B7" s="7"/>
      <c r="C7" s="11"/>
      <c r="D7" s="20">
        <f t="shared" si="0"/>
        <v>0</v>
      </c>
      <c r="E7" s="21">
        <v>32670</v>
      </c>
    </row>
    <row r="8" spans="1:10" ht="18.75">
      <c r="A8" s="4">
        <v>12</v>
      </c>
      <c r="B8" s="6"/>
      <c r="C8" s="12"/>
      <c r="D8" s="18">
        <f>SUMPRODUCT($B$2:$C$2,B8:C8)</f>
        <v>0</v>
      </c>
      <c r="E8" s="19">
        <v>35640</v>
      </c>
    </row>
    <row r="9" spans="1:10" ht="18.75">
      <c r="A9" s="3">
        <v>14</v>
      </c>
      <c r="B9" s="7"/>
      <c r="C9" s="11"/>
      <c r="D9" s="20">
        <f t="shared" si="0"/>
        <v>0</v>
      </c>
      <c r="E9" s="21">
        <v>35640</v>
      </c>
    </row>
    <row r="10" spans="1:10" ht="18.75">
      <c r="A10" s="4">
        <v>15</v>
      </c>
      <c r="B10" s="6"/>
      <c r="C10" s="12"/>
      <c r="D10" s="18">
        <f t="shared" si="0"/>
        <v>0</v>
      </c>
      <c r="E10" s="19">
        <v>35640</v>
      </c>
    </row>
    <row r="11" spans="1:10" ht="18.75">
      <c r="A11" s="3">
        <v>17</v>
      </c>
      <c r="B11" s="7"/>
      <c r="C11" s="11"/>
      <c r="D11" s="20">
        <f t="shared" si="0"/>
        <v>0</v>
      </c>
      <c r="E11" s="21">
        <v>41580</v>
      </c>
    </row>
    <row r="12" spans="1:10" ht="18.75">
      <c r="A12" s="4">
        <v>18</v>
      </c>
      <c r="B12" s="6"/>
      <c r="C12" s="12"/>
      <c r="D12" s="18">
        <f t="shared" si="0"/>
        <v>0</v>
      </c>
      <c r="E12" s="19">
        <v>32670</v>
      </c>
    </row>
    <row r="13" spans="1:10" ht="18.75">
      <c r="A13" s="3">
        <v>23</v>
      </c>
      <c r="B13" s="7"/>
      <c r="C13" s="11"/>
      <c r="D13" s="20">
        <f t="shared" si="0"/>
        <v>0</v>
      </c>
      <c r="E13" s="21">
        <v>62370</v>
      </c>
    </row>
    <row r="14" spans="1:10" ht="18.75">
      <c r="A14" s="4">
        <v>27</v>
      </c>
      <c r="B14" s="6"/>
      <c r="C14" s="12"/>
      <c r="D14" s="18">
        <f t="shared" si="0"/>
        <v>0</v>
      </c>
      <c r="E14" s="19">
        <v>35640</v>
      </c>
      <c r="J14" s="26"/>
    </row>
    <row r="15" spans="1:10" ht="18.75">
      <c r="A15" s="3">
        <v>28</v>
      </c>
      <c r="B15" s="7"/>
      <c r="C15" s="11"/>
      <c r="D15" s="20">
        <f t="shared" si="0"/>
        <v>0</v>
      </c>
      <c r="E15" s="21">
        <v>65340</v>
      </c>
    </row>
    <row r="16" spans="1:10" ht="18.75">
      <c r="A16" s="4">
        <v>33</v>
      </c>
      <c r="B16" s="6"/>
      <c r="C16" s="12"/>
      <c r="D16" s="18">
        <f t="shared" si="0"/>
        <v>0</v>
      </c>
      <c r="E16" s="19">
        <v>35640</v>
      </c>
    </row>
    <row r="17" spans="1:5" ht="18.75">
      <c r="A17" s="3">
        <v>35</v>
      </c>
      <c r="B17" s="7"/>
      <c r="C17" s="11"/>
      <c r="D17" s="20">
        <f t="shared" si="0"/>
        <v>0</v>
      </c>
      <c r="E17" s="21">
        <v>29700</v>
      </c>
    </row>
    <row r="18" spans="1:5" ht="18.75">
      <c r="A18" s="4">
        <v>37</v>
      </c>
      <c r="B18" s="6"/>
      <c r="C18" s="12"/>
      <c r="D18" s="18">
        <f t="shared" si="0"/>
        <v>0</v>
      </c>
      <c r="E18" s="19">
        <v>38610</v>
      </c>
    </row>
    <row r="19" spans="1:5" ht="18.75">
      <c r="A19" s="3">
        <v>38</v>
      </c>
      <c r="B19" s="7"/>
      <c r="C19" s="11"/>
      <c r="D19" s="20">
        <f t="shared" si="0"/>
        <v>0</v>
      </c>
      <c r="E19" s="21">
        <v>35640</v>
      </c>
    </row>
    <row r="20" spans="1:5" ht="18.75">
      <c r="A20" s="4">
        <v>39</v>
      </c>
      <c r="B20" s="6"/>
      <c r="C20" s="12"/>
      <c r="D20" s="18">
        <f t="shared" si="0"/>
        <v>0</v>
      </c>
      <c r="E20" s="19">
        <v>32670</v>
      </c>
    </row>
    <row r="21" spans="1:5" ht="18.75">
      <c r="A21" s="3">
        <v>43</v>
      </c>
      <c r="B21" s="7"/>
      <c r="C21" s="11"/>
      <c r="D21" s="20">
        <f t="shared" si="0"/>
        <v>0</v>
      </c>
      <c r="E21" s="21">
        <v>53460</v>
      </c>
    </row>
    <row r="22" spans="1:5" ht="18.75">
      <c r="A22" s="4">
        <v>45</v>
      </c>
      <c r="B22" s="6"/>
      <c r="C22" s="12"/>
      <c r="D22" s="18">
        <f t="shared" si="0"/>
        <v>0</v>
      </c>
      <c r="E22" s="19">
        <v>17820</v>
      </c>
    </row>
    <row r="23" spans="1:5" ht="18.75">
      <c r="A23" s="3">
        <v>48</v>
      </c>
      <c r="B23" s="7"/>
      <c r="C23" s="11"/>
      <c r="D23" s="20">
        <f t="shared" si="0"/>
        <v>0</v>
      </c>
      <c r="E23" s="21">
        <v>35640</v>
      </c>
    </row>
    <row r="24" spans="1:5" ht="18.75">
      <c r="A24" s="4">
        <v>60</v>
      </c>
      <c r="B24" s="6"/>
      <c r="C24" s="12"/>
      <c r="D24" s="18">
        <f t="shared" si="0"/>
        <v>0</v>
      </c>
      <c r="E24" s="19">
        <v>20790</v>
      </c>
    </row>
    <row r="25" spans="1:5" ht="18.75">
      <c r="A25" s="3">
        <v>61</v>
      </c>
      <c r="B25" s="7"/>
      <c r="C25" s="11"/>
      <c r="D25" s="20">
        <f t="shared" si="0"/>
        <v>0</v>
      </c>
      <c r="E25" s="21">
        <v>20790</v>
      </c>
    </row>
    <row r="26" spans="1:5" ht="18.75">
      <c r="A26" s="4">
        <v>62</v>
      </c>
      <c r="B26" s="6"/>
      <c r="C26" s="12"/>
      <c r="D26" s="18">
        <f t="shared" si="0"/>
        <v>0</v>
      </c>
      <c r="E26" s="19">
        <v>35640</v>
      </c>
    </row>
    <row r="27" spans="1:5" ht="18.75">
      <c r="A27" s="3">
        <v>64</v>
      </c>
      <c r="B27" s="7"/>
      <c r="C27" s="11"/>
      <c r="D27" s="20">
        <f t="shared" si="0"/>
        <v>0</v>
      </c>
      <c r="E27" s="21">
        <v>35640</v>
      </c>
    </row>
    <row r="28" spans="1:5" ht="18.75">
      <c r="A28" s="4">
        <v>67</v>
      </c>
      <c r="B28" s="6"/>
      <c r="C28" s="12"/>
      <c r="D28" s="18">
        <f t="shared" si="0"/>
        <v>0</v>
      </c>
      <c r="E28" s="19">
        <v>20790</v>
      </c>
    </row>
    <row r="29" spans="1:5" ht="18.75">
      <c r="A29" s="3">
        <v>68</v>
      </c>
      <c r="B29" s="7"/>
      <c r="C29" s="11"/>
      <c r="D29" s="20">
        <f t="shared" si="0"/>
        <v>0</v>
      </c>
      <c r="E29" s="21">
        <v>17820</v>
      </c>
    </row>
    <row r="30" spans="1:5" ht="18.75">
      <c r="A30" s="4">
        <v>69</v>
      </c>
      <c r="B30" s="6"/>
      <c r="C30" s="12"/>
      <c r="D30" s="18">
        <f t="shared" si="0"/>
        <v>0</v>
      </c>
      <c r="E30" s="19">
        <v>8910</v>
      </c>
    </row>
    <row r="31" spans="1:5" ht="18.75">
      <c r="A31" s="3">
        <v>73</v>
      </c>
      <c r="B31" s="7"/>
      <c r="C31" s="11"/>
      <c r="D31" s="20">
        <f t="shared" si="0"/>
        <v>0</v>
      </c>
      <c r="E31" s="21">
        <v>20790</v>
      </c>
    </row>
    <row r="32" spans="1:5" ht="18.75">
      <c r="A32" s="4">
        <v>75</v>
      </c>
      <c r="B32" s="6"/>
      <c r="C32" s="12"/>
      <c r="D32" s="18">
        <f t="shared" si="0"/>
        <v>0</v>
      </c>
      <c r="E32" s="19">
        <v>20790</v>
      </c>
    </row>
    <row r="33" spans="1:5" ht="18.75">
      <c r="A33" s="3">
        <v>76</v>
      </c>
      <c r="B33" s="7"/>
      <c r="C33" s="11"/>
      <c r="D33" s="20">
        <f t="shared" si="0"/>
        <v>0</v>
      </c>
      <c r="E33" s="21">
        <v>35640</v>
      </c>
    </row>
    <row r="34" spans="1:5" ht="18.75">
      <c r="A34" s="4">
        <v>78</v>
      </c>
      <c r="B34" s="6"/>
      <c r="C34" s="12"/>
      <c r="D34" s="18">
        <f t="shared" si="0"/>
        <v>0</v>
      </c>
      <c r="E34" s="19">
        <v>20790</v>
      </c>
    </row>
    <row r="35" spans="1:5" ht="18.75">
      <c r="A35" s="3">
        <v>79</v>
      </c>
      <c r="B35" s="7"/>
      <c r="C35" s="11"/>
      <c r="D35" s="20">
        <f t="shared" si="0"/>
        <v>0</v>
      </c>
      <c r="E35" s="21">
        <v>17820</v>
      </c>
    </row>
    <row r="36" spans="1:5" ht="18.75">
      <c r="A36" s="4">
        <v>80</v>
      </c>
      <c r="B36" s="6"/>
      <c r="C36" s="12"/>
      <c r="D36" s="18">
        <f t="shared" si="0"/>
        <v>0</v>
      </c>
      <c r="E36" s="19">
        <v>35640</v>
      </c>
    </row>
    <row r="37" spans="1:5" ht="18.75">
      <c r="A37" s="3">
        <v>82</v>
      </c>
      <c r="B37" s="7"/>
      <c r="C37" s="11"/>
      <c r="D37" s="20">
        <f t="shared" si="0"/>
        <v>0</v>
      </c>
      <c r="E37" s="21">
        <v>32670</v>
      </c>
    </row>
    <row r="38" spans="1:5" ht="18.75">
      <c r="A38" s="4">
        <v>83</v>
      </c>
      <c r="B38" s="6"/>
      <c r="C38" s="12"/>
      <c r="D38" s="18">
        <f t="shared" si="0"/>
        <v>0</v>
      </c>
      <c r="E38" s="19">
        <v>20790</v>
      </c>
    </row>
    <row r="39" spans="1:5" ht="18.75">
      <c r="A39" s="3">
        <v>84</v>
      </c>
      <c r="B39" s="7"/>
      <c r="C39" s="11"/>
      <c r="D39" s="20">
        <f t="shared" si="0"/>
        <v>0</v>
      </c>
      <c r="E39" s="21">
        <v>20790</v>
      </c>
    </row>
    <row r="40" spans="1:5" ht="18.75">
      <c r="A40" s="4">
        <v>85</v>
      </c>
      <c r="B40" s="6"/>
      <c r="C40" s="12"/>
      <c r="D40" s="18">
        <f t="shared" si="0"/>
        <v>0</v>
      </c>
      <c r="E40" s="19">
        <v>35640</v>
      </c>
    </row>
    <row r="41" spans="1:5" ht="18.75">
      <c r="A41" s="3">
        <v>86</v>
      </c>
      <c r="B41" s="7"/>
      <c r="C41" s="11"/>
      <c r="D41" s="20">
        <f t="shared" si="0"/>
        <v>0</v>
      </c>
      <c r="E41" s="21">
        <v>38610</v>
      </c>
    </row>
    <row r="42" spans="1:5" ht="18.75">
      <c r="A42" s="4">
        <v>87</v>
      </c>
      <c r="B42" s="6"/>
      <c r="C42" s="12"/>
      <c r="D42" s="18">
        <f t="shared" si="0"/>
        <v>0</v>
      </c>
      <c r="E42" s="19">
        <v>20790</v>
      </c>
    </row>
    <row r="43" spans="1:5" ht="18.75">
      <c r="A43" s="3">
        <v>90</v>
      </c>
      <c r="B43" s="7"/>
      <c r="C43" s="11"/>
      <c r="D43" s="20">
        <f t="shared" si="0"/>
        <v>0</v>
      </c>
      <c r="E43" s="21">
        <v>38610</v>
      </c>
    </row>
    <row r="44" spans="1:5" ht="18.75">
      <c r="A44" s="4">
        <v>92</v>
      </c>
      <c r="B44" s="6"/>
      <c r="C44" s="12"/>
      <c r="D44" s="18">
        <f t="shared" si="0"/>
        <v>0</v>
      </c>
      <c r="E44" s="19">
        <v>38610</v>
      </c>
    </row>
    <row r="45" spans="1:5" ht="18.75">
      <c r="A45" s="3">
        <v>93</v>
      </c>
      <c r="B45" s="7"/>
      <c r="C45" s="11"/>
      <c r="D45" s="20">
        <f t="shared" si="0"/>
        <v>0</v>
      </c>
      <c r="E45" s="21">
        <v>32670</v>
      </c>
    </row>
    <row r="46" spans="1:5" ht="18.75">
      <c r="A46" s="4">
        <v>94</v>
      </c>
      <c r="B46" s="6"/>
      <c r="C46" s="12"/>
      <c r="D46" s="18">
        <f t="shared" si="0"/>
        <v>0</v>
      </c>
      <c r="E46" s="19">
        <v>38610</v>
      </c>
    </row>
    <row r="47" spans="1:5" ht="18.75">
      <c r="A47" s="3">
        <v>95</v>
      </c>
      <c r="B47" s="7"/>
      <c r="C47" s="11"/>
      <c r="D47" s="20">
        <f t="shared" si="0"/>
        <v>0</v>
      </c>
      <c r="E47" s="21">
        <v>32670</v>
      </c>
    </row>
    <row r="48" spans="1:5" ht="18.75">
      <c r="A48" s="4">
        <v>98</v>
      </c>
      <c r="B48" s="6"/>
      <c r="C48" s="12"/>
      <c r="D48" s="18">
        <f t="shared" si="0"/>
        <v>0</v>
      </c>
      <c r="E48" s="19">
        <v>32670</v>
      </c>
    </row>
    <row r="49" spans="1:5" ht="18.75">
      <c r="A49" s="3">
        <v>100</v>
      </c>
      <c r="B49" s="7"/>
      <c r="C49" s="11"/>
      <c r="D49" s="20">
        <f t="shared" si="0"/>
        <v>0</v>
      </c>
      <c r="E49" s="21">
        <v>32670</v>
      </c>
    </row>
    <row r="50" spans="1:5" ht="18.75">
      <c r="A50" s="4">
        <v>101</v>
      </c>
      <c r="B50" s="6"/>
      <c r="C50" s="12"/>
      <c r="D50" s="18">
        <f t="shared" si="0"/>
        <v>0</v>
      </c>
      <c r="E50" s="19">
        <v>32670</v>
      </c>
    </row>
    <row r="51" spans="1:5" ht="18.75">
      <c r="A51" s="3">
        <v>102</v>
      </c>
      <c r="B51" s="7"/>
      <c r="C51" s="11"/>
      <c r="D51" s="20">
        <f t="shared" si="0"/>
        <v>0</v>
      </c>
      <c r="E51" s="21">
        <v>35640</v>
      </c>
    </row>
    <row r="52" spans="1:5" ht="18.75">
      <c r="A52" s="4">
        <v>103</v>
      </c>
      <c r="B52" s="6"/>
      <c r="C52" s="12"/>
      <c r="D52" s="18">
        <f t="shared" si="0"/>
        <v>0</v>
      </c>
      <c r="E52" s="19">
        <v>50490</v>
      </c>
    </row>
    <row r="53" spans="1:5" ht="18.75">
      <c r="A53" s="3">
        <v>104</v>
      </c>
      <c r="B53" s="7"/>
      <c r="C53" s="11"/>
      <c r="D53" s="20">
        <f t="shared" si="0"/>
        <v>0</v>
      </c>
      <c r="E53" s="21">
        <v>38610</v>
      </c>
    </row>
    <row r="54" spans="1:5" ht="18.75">
      <c r="A54" s="4">
        <v>105</v>
      </c>
      <c r="B54" s="6"/>
      <c r="C54" s="12"/>
      <c r="D54" s="18">
        <f t="shared" si="0"/>
        <v>0</v>
      </c>
      <c r="E54" s="19">
        <v>35640</v>
      </c>
    </row>
    <row r="55" spans="1:5" ht="18.75">
      <c r="A55" s="3">
        <v>106</v>
      </c>
      <c r="B55" s="7"/>
      <c r="C55" s="11"/>
      <c r="D55" s="20">
        <f t="shared" si="0"/>
        <v>0</v>
      </c>
      <c r="E55" s="21">
        <v>32670</v>
      </c>
    </row>
    <row r="56" spans="1:5" ht="18.75">
      <c r="A56" s="4">
        <v>108</v>
      </c>
      <c r="B56" s="6"/>
      <c r="C56" s="12"/>
      <c r="D56" s="18">
        <f t="shared" si="0"/>
        <v>0</v>
      </c>
      <c r="E56" s="19">
        <v>29700</v>
      </c>
    </row>
    <row r="57" spans="1:5" ht="18.75">
      <c r="A57" s="3">
        <v>109</v>
      </c>
      <c r="B57" s="7"/>
      <c r="C57" s="11"/>
      <c r="D57" s="20">
        <f t="shared" si="0"/>
        <v>0</v>
      </c>
      <c r="E57" s="21">
        <v>29700</v>
      </c>
    </row>
    <row r="58" spans="1:5" ht="18.75">
      <c r="A58" s="4">
        <v>110</v>
      </c>
      <c r="B58" s="6"/>
      <c r="C58" s="12"/>
      <c r="D58" s="18">
        <f t="shared" si="0"/>
        <v>0</v>
      </c>
      <c r="E58" s="19">
        <v>35640</v>
      </c>
    </row>
    <row r="59" spans="1:5" ht="18.75">
      <c r="A59" s="3">
        <v>111</v>
      </c>
      <c r="B59" s="7"/>
      <c r="C59" s="11"/>
      <c r="D59" s="20">
        <f t="shared" si="0"/>
        <v>0</v>
      </c>
      <c r="E59" s="21">
        <v>74250</v>
      </c>
    </row>
    <row r="60" spans="1:5" ht="18.75">
      <c r="A60" s="4">
        <v>112</v>
      </c>
      <c r="B60" s="6"/>
      <c r="C60" s="12"/>
      <c r="D60" s="18">
        <f>SUMPRODUCT($B$2:$C$2,B60:C60)</f>
        <v>0</v>
      </c>
      <c r="E60" s="19">
        <v>35640</v>
      </c>
    </row>
    <row r="61" spans="1:5" ht="18.75">
      <c r="A61" s="3">
        <v>113</v>
      </c>
      <c r="B61" s="7"/>
      <c r="C61" s="11"/>
      <c r="D61" s="20">
        <f t="shared" si="0"/>
        <v>0</v>
      </c>
      <c r="E61" s="21">
        <v>41580</v>
      </c>
    </row>
    <row r="62" spans="1:5" ht="18.75">
      <c r="A62" s="4">
        <v>114</v>
      </c>
      <c r="B62" s="6"/>
      <c r="C62" s="12"/>
      <c r="D62" s="18">
        <f t="shared" si="0"/>
        <v>0</v>
      </c>
      <c r="E62" s="19">
        <v>35640</v>
      </c>
    </row>
    <row r="63" spans="1:5" ht="18.75">
      <c r="A63" s="3">
        <v>115</v>
      </c>
      <c r="B63" s="7"/>
      <c r="C63" s="11"/>
      <c r="D63" s="20">
        <f t="shared" si="0"/>
        <v>0</v>
      </c>
      <c r="E63" s="21">
        <v>115830</v>
      </c>
    </row>
    <row r="64" spans="1:5" ht="18.75">
      <c r="A64" s="4">
        <v>116</v>
      </c>
      <c r="B64" s="6"/>
      <c r="C64" s="12"/>
      <c r="D64" s="18">
        <f t="shared" si="0"/>
        <v>0</v>
      </c>
      <c r="E64" s="19">
        <v>100980</v>
      </c>
    </row>
    <row r="65" spans="1:5" ht="18.75">
      <c r="A65" s="3">
        <v>117</v>
      </c>
      <c r="B65" s="7"/>
      <c r="C65" s="11"/>
      <c r="D65" s="20">
        <f t="shared" si="0"/>
        <v>0</v>
      </c>
      <c r="E65" s="21">
        <v>77220</v>
      </c>
    </row>
    <row r="66" spans="1:5" ht="18.75">
      <c r="A66" s="4">
        <v>119</v>
      </c>
      <c r="B66" s="6"/>
      <c r="C66" s="12"/>
      <c r="D66" s="18">
        <f t="shared" si="0"/>
        <v>0</v>
      </c>
      <c r="E66" s="19">
        <v>32670</v>
      </c>
    </row>
    <row r="67" spans="1:5" ht="18.75">
      <c r="A67" s="3">
        <v>120</v>
      </c>
      <c r="B67" s="7"/>
      <c r="C67" s="11"/>
      <c r="D67" s="20">
        <f t="shared" si="0"/>
        <v>0</v>
      </c>
      <c r="E67" s="21">
        <v>35640</v>
      </c>
    </row>
    <row r="68" spans="1:5" ht="18.75">
      <c r="A68" s="4">
        <v>121</v>
      </c>
      <c r="B68" s="6"/>
      <c r="C68" s="12"/>
      <c r="D68" s="18">
        <f t="shared" ref="D68:D84" si="1">SUMPRODUCT($B$2:$C$2,B68:C68)</f>
        <v>0</v>
      </c>
      <c r="E68" s="19">
        <v>38610</v>
      </c>
    </row>
    <row r="69" spans="1:5" ht="18.75">
      <c r="A69" s="3">
        <v>122</v>
      </c>
      <c r="B69" s="7"/>
      <c r="C69" s="11"/>
      <c r="D69" s="20">
        <f t="shared" si="1"/>
        <v>0</v>
      </c>
      <c r="E69" s="21">
        <v>35640</v>
      </c>
    </row>
    <row r="70" spans="1:5" ht="18.75">
      <c r="A70" s="4">
        <v>123</v>
      </c>
      <c r="B70" s="6"/>
      <c r="C70" s="12"/>
      <c r="D70" s="18">
        <f t="shared" si="1"/>
        <v>0</v>
      </c>
      <c r="E70" s="19">
        <v>35640</v>
      </c>
    </row>
    <row r="71" spans="1:5" ht="18.75">
      <c r="A71" s="3">
        <v>124</v>
      </c>
      <c r="B71" s="7"/>
      <c r="C71" s="11"/>
      <c r="D71" s="20">
        <f t="shared" si="1"/>
        <v>0</v>
      </c>
      <c r="E71" s="21">
        <v>35640</v>
      </c>
    </row>
    <row r="72" spans="1:5" ht="18.75">
      <c r="A72" s="4">
        <v>125</v>
      </c>
      <c r="B72" s="6"/>
      <c r="C72" s="12"/>
      <c r="D72" s="18">
        <f t="shared" si="1"/>
        <v>0</v>
      </c>
      <c r="E72" s="19">
        <v>35640</v>
      </c>
    </row>
    <row r="73" spans="1:5" ht="18.75">
      <c r="A73" s="3">
        <v>126</v>
      </c>
      <c r="B73" s="7"/>
      <c r="C73" s="11"/>
      <c r="D73" s="20">
        <f t="shared" si="1"/>
        <v>0</v>
      </c>
      <c r="E73" s="21">
        <v>38610</v>
      </c>
    </row>
    <row r="74" spans="1:5" ht="18.75">
      <c r="A74" s="4">
        <v>127</v>
      </c>
      <c r="B74" s="6"/>
      <c r="C74" s="12"/>
      <c r="D74" s="18">
        <f t="shared" si="1"/>
        <v>0</v>
      </c>
      <c r="E74" s="19">
        <v>38610</v>
      </c>
    </row>
    <row r="75" spans="1:5" ht="18.75">
      <c r="A75" s="3">
        <v>128</v>
      </c>
      <c r="B75" s="7"/>
      <c r="C75" s="11"/>
      <c r="D75" s="20">
        <f t="shared" si="1"/>
        <v>0</v>
      </c>
      <c r="E75" s="21">
        <v>26730</v>
      </c>
    </row>
    <row r="76" spans="1:5" ht="18.75">
      <c r="A76" s="4">
        <v>129</v>
      </c>
      <c r="B76" s="6"/>
      <c r="C76" s="12"/>
      <c r="D76" s="18">
        <f t="shared" si="1"/>
        <v>0</v>
      </c>
      <c r="E76" s="19">
        <v>17820</v>
      </c>
    </row>
    <row r="77" spans="1:5" ht="18.75">
      <c r="A77" s="3">
        <v>130</v>
      </c>
      <c r="B77" s="7"/>
      <c r="C77" s="11"/>
      <c r="D77" s="20">
        <f t="shared" si="1"/>
        <v>0</v>
      </c>
      <c r="E77" s="21">
        <v>35640</v>
      </c>
    </row>
    <row r="78" spans="1:5" ht="18.75">
      <c r="A78" s="4">
        <v>131</v>
      </c>
      <c r="B78" s="6"/>
      <c r="C78" s="12"/>
      <c r="D78" s="18">
        <f t="shared" si="1"/>
        <v>0</v>
      </c>
      <c r="E78" s="19">
        <v>38610</v>
      </c>
    </row>
    <row r="79" spans="1:5" ht="18.75">
      <c r="A79" s="3">
        <v>133</v>
      </c>
      <c r="B79" s="7"/>
      <c r="C79" s="11"/>
      <c r="D79" s="20">
        <f t="shared" si="1"/>
        <v>0</v>
      </c>
      <c r="E79" s="21">
        <v>50490</v>
      </c>
    </row>
    <row r="80" spans="1:5" ht="18.75">
      <c r="A80" s="4">
        <v>135</v>
      </c>
      <c r="B80" s="6"/>
      <c r="C80" s="12"/>
      <c r="D80" s="18">
        <f t="shared" si="1"/>
        <v>0</v>
      </c>
      <c r="E80" s="19">
        <v>11880</v>
      </c>
    </row>
    <row r="81" spans="1:5" ht="18.75">
      <c r="A81" s="3">
        <v>137</v>
      </c>
      <c r="B81" s="7"/>
      <c r="C81" s="11"/>
      <c r="D81" s="20">
        <f t="shared" si="1"/>
        <v>0</v>
      </c>
      <c r="E81" s="21">
        <v>14850</v>
      </c>
    </row>
    <row r="82" spans="1:5" ht="18.75">
      <c r="A82" s="4">
        <v>138</v>
      </c>
      <c r="B82" s="6"/>
      <c r="C82" s="12"/>
      <c r="D82" s="18">
        <f t="shared" si="1"/>
        <v>0</v>
      </c>
      <c r="E82" s="19">
        <v>17820</v>
      </c>
    </row>
    <row r="83" spans="1:5" ht="18.75">
      <c r="A83" s="3">
        <v>141</v>
      </c>
      <c r="B83" s="7"/>
      <c r="C83" s="39"/>
      <c r="D83" s="40">
        <f t="shared" si="1"/>
        <v>0</v>
      </c>
      <c r="E83" s="41">
        <v>11880</v>
      </c>
    </row>
    <row r="84" spans="1:5" ht="18.75">
      <c r="A84" s="4">
        <v>142</v>
      </c>
      <c r="B84" s="37"/>
      <c r="C84" s="12"/>
      <c r="D84" s="18">
        <f t="shared" si="1"/>
        <v>0</v>
      </c>
      <c r="E84" s="19">
        <v>14850</v>
      </c>
    </row>
    <row r="85" spans="1:5" ht="18.75">
      <c r="A85" s="3">
        <v>143</v>
      </c>
      <c r="B85" s="38"/>
      <c r="C85" s="11"/>
      <c r="D85" s="20">
        <f>SUMPRODUCT($B$2:$C$2,B85:C85)</f>
        <v>0</v>
      </c>
      <c r="E85" s="21">
        <v>35640</v>
      </c>
    </row>
    <row r="86" spans="1:5" ht="19.5" thickBot="1">
      <c r="A86" s="42">
        <v>458</v>
      </c>
      <c r="B86" s="43"/>
      <c r="C86" s="44"/>
      <c r="D86" s="46">
        <f>SUMPRODUCT($B$2:$C$2,B86:C86)</f>
        <v>0</v>
      </c>
      <c r="E86" s="45">
        <v>32670</v>
      </c>
    </row>
    <row r="87" spans="1:5" ht="16.5">
      <c r="A87" s="2"/>
      <c r="B87" s="8">
        <f>SUM(B3:B86)</f>
        <v>0</v>
      </c>
      <c r="C87" s="8">
        <f>SUM(C3:C86)</f>
        <v>0</v>
      </c>
      <c r="D87" s="22">
        <f>SUM(D3:D86)</f>
        <v>0</v>
      </c>
      <c r="E87" s="23">
        <f>SUM(E3:E86)</f>
        <v>2999700</v>
      </c>
    </row>
    <row r="88" spans="1:5">
      <c r="B88" s="47">
        <f>B87*B2</f>
        <v>0</v>
      </c>
      <c r="C88" s="48">
        <f>C87*C2</f>
        <v>0</v>
      </c>
    </row>
    <row r="90" spans="1:5" ht="20.25">
      <c r="B90" s="14" t="s">
        <v>8</v>
      </c>
    </row>
    <row r="91" spans="1:5" ht="20.25">
      <c r="B91" s="14" t="s">
        <v>7</v>
      </c>
    </row>
    <row r="92" spans="1:5" ht="20.25">
      <c r="B92" s="14" t="s">
        <v>5</v>
      </c>
    </row>
    <row r="93" spans="1:5" ht="20.25">
      <c r="B93" s="15" t="s">
        <v>6</v>
      </c>
    </row>
    <row r="94" spans="1:5" ht="20.25">
      <c r="B94" s="14" t="s">
        <v>9</v>
      </c>
    </row>
  </sheetData>
  <mergeCells count="3">
    <mergeCell ref="A1:A2"/>
    <mergeCell ref="D1:D2"/>
    <mergeCell ref="E1:E2"/>
  </mergeCells>
  <hyperlinks>
    <hyperlink ref="B93" r:id="rId1"/>
    <hyperlink ref="C1" r:id="rId2"/>
    <hyperlink ref="B1" r:id="rId3"/>
  </hyperlinks>
  <pageMargins left="0.7" right="0.7" top="0.75" bottom="0.75" header="0.3" footer="0.3"/>
  <pageSetup paperSize="9" orientation="portrait" horizontalDpi="1200" verticalDpi="1200" r:id="rId4"/>
  <ignoredErrors>
    <ignoredError sqref="D4:D83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Стиральный порошок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2018-09-10T09:53:44Z</dcterms:modified>
</cp:coreProperties>
</file>